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12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/>
  <c r="AB18" l="1"/>
  <c r="AC18" l="1"/>
  <c r="AC19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<sst xmlns="http://schemas.openxmlformats.org/spreadsheetml/2006/main" count="85" uniqueCount="82">
  <si>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</si>
  <si>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</si>
  <si>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</si>
  <si>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</si>
  <si>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</si>
  <si>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</si>
  <si>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</si>
  <si>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</si>
  <si>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</si>
  <si>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</si>
  <si>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</si>
  <si>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</si>
  <si>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</si>
  <si>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</si>
  <si>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</si>
  <si>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</si>
  <si>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</si>
  <si>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</si>
  <si>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</si>
  <si>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</si>
  <si>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</si>
  <si>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</si>
  <si>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</si>
  <si>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</si>
  <si>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</si>
  <si>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</si>
  <si>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</si>
  <si>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</si>
  <si>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</si>
  <si>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</si>
  <si>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</si>
  <si>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</si>
  <si>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</si>
  <si>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</si>
  <si>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</si>
  <si>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</si>
  <si>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</si>
  <si>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</si>
  <si>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</si>
  <si>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</si>
  <si>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</si>
  <si>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</si>
  <si>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</si>
  <si>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</si>
  <si>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</si>
  <si>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</si>
  <si>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</si>
  <si>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</si>
  <si>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</si>
  <si>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</si>
  <si>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</si>
  <si>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</si>
  <si>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</si>
  <si>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</si>
  <si>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</si>
  <si>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</si>
  <si>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</si>
  <si>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</si>
  <si>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</si>
  <si>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</si>
  <si>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</si>
  <si>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</si>
  <si>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</si>
  <si>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</si>
  <si>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</si>
  <si>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</si>
  <si>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</si>
  <si>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</si>
  <si>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</si>
  <si>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</si>
  <si>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</si>
  <si>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</si>
  <si>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начальник УМТС Аблякимов Р.Э.</t>
  </si>
  <si>
    <t>Источник № 1 "Цены текущих договоров 2021 года"</t>
  </si>
  <si>
    <t>СП</t>
  </si>
  <si>
    <t xml:space="preserve">Торт вафельный </t>
  </si>
  <si>
    <t>руководитель аналитической группы Мясникова О.В.</t>
  </si>
  <si>
    <t>Транспортные расходы входят в стоимость продукции</t>
  </si>
  <si>
    <t>КД000329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</si>
  <si>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2021г. к уровню цен 2022 г.</t>
    </r>
  </si>
  <si>
    <t>Торт вафельный «Мишка на севере» или эквивалент</t>
  </si>
  <si>
    <t>шт.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</si>
</sst>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Times New Roman"/>
      <family val="1"/>
      <charset val="1"/>
    </font>
    <font>
      <sz val="10"/>
      <color rgb="FF000000"/>
      <name val="Times New Roman"/>
      <family val="1"/>
      <charset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20" fillId="0" borderId="1" xfId="0" applyFont="1" applyBorder="1" applyAlignment="1">
      <alignment horizontal="left" vertical="center" wrapText="1"/>
    </xf>
    <xf numFmtId="4" fontId="8" fillId="0" borderId="1" xfId="0" applyNumberFormat="1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Normal="90" zoomScaleSheetLayoutView="100" zoomScalePageLayoutView="120" workbookViewId="0">
      <selection activeCell="E26" sqref="E26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20.14062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66</v>
      </c>
    </row>
    <row r="2" spans="1:30" ht="15.75">
      <c r="V2" s="2"/>
      <c r="AA2" s="1" t="s">
        <v>67</v>
      </c>
    </row>
    <row r="3" spans="1:30" ht="15.75">
      <c r="V3" s="2"/>
      <c r="AA3" s="1" t="s">
        <v>68</v>
      </c>
    </row>
    <row r="4" spans="1:30" ht="15.75"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61" t="s">
        <v>69</v>
      </c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  <c r="AA6" s="62"/>
      <c r="AB6" s="62"/>
      <c r="AC6" s="63"/>
    </row>
    <row r="7" spans="1:30" s="6" customFormat="1">
      <c r="C7" s="7" t="s">
        <v>33</v>
      </c>
      <c r="D7" s="61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3"/>
    </row>
    <row r="8" spans="1:30" s="6" customFormat="1">
      <c r="C8" s="7" t="s">
        <v>25</v>
      </c>
      <c r="D8" s="54" t="s">
        <v>74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</row>
    <row r="9" spans="1:30" s="6" customFormat="1">
      <c r="C9" s="7" t="s">
        <v>24</v>
      </c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</row>
    <row r="10" spans="1:30" s="6" customFormat="1" ht="12.75" customHeight="1">
      <c r="C10" s="7" t="s">
        <v>9</v>
      </c>
      <c r="D10" s="64" t="s">
        <v>75</v>
      </c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  <c r="AB10" s="64"/>
      <c r="AC10" s="64"/>
    </row>
    <row r="11" spans="1:30" s="6" customFormat="1" ht="25.5">
      <c r="C11" s="7" t="s">
        <v>10</v>
      </c>
      <c r="D11" s="54" t="s">
        <v>70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</row>
    <row r="12" spans="1:30" s="6" customFormat="1" ht="38.25">
      <c r="C12" s="7" t="s">
        <v>23</v>
      </c>
      <c r="D12" s="61" t="s">
        <v>77</v>
      </c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  <c r="AA12" s="62"/>
      <c r="AB12" s="62"/>
      <c r="AC12" s="63"/>
    </row>
    <row r="14" spans="1:30" ht="41.25" customHeight="1">
      <c r="A14" s="45" t="s">
        <v>6</v>
      </c>
      <c r="B14" s="42" t="s">
        <v>28</v>
      </c>
      <c r="C14" s="45" t="s">
        <v>1</v>
      </c>
      <c r="D14" s="42" t="s">
        <v>4</v>
      </c>
      <c r="E14" s="42" t="s">
        <v>60</v>
      </c>
      <c r="F14" s="45" t="s">
        <v>73</v>
      </c>
      <c r="G14" s="45"/>
      <c r="H14" s="45"/>
      <c r="I14" s="45"/>
      <c r="J14" s="42" t="s">
        <v>79</v>
      </c>
      <c r="K14" s="42" t="s">
        <v>63</v>
      </c>
      <c r="L14" s="52" t="s">
        <v>61</v>
      </c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49" t="s">
        <v>64</v>
      </c>
      <c r="AB14" s="42" t="s">
        <v>35</v>
      </c>
      <c r="AC14" s="42" t="s">
        <v>34</v>
      </c>
      <c r="AD14" s="55" t="s">
        <v>57</v>
      </c>
    </row>
    <row r="15" spans="1:30" ht="25.5" customHeight="1">
      <c r="A15" s="45"/>
      <c r="B15" s="43"/>
      <c r="C15" s="45"/>
      <c r="D15" s="43"/>
      <c r="E15" s="43"/>
      <c r="F15" s="45" t="s">
        <v>22</v>
      </c>
      <c r="G15" s="45" t="s">
        <v>15</v>
      </c>
      <c r="H15" s="45" t="s">
        <v>16</v>
      </c>
      <c r="I15" s="45" t="s">
        <v>29</v>
      </c>
      <c r="J15" s="43"/>
      <c r="K15" s="43"/>
      <c r="L15" s="52" t="s">
        <v>58</v>
      </c>
      <c r="M15" s="53"/>
      <c r="N15" s="53"/>
      <c r="O15" s="53"/>
      <c r="P15" s="53"/>
      <c r="Q15" s="52" t="s">
        <v>62</v>
      </c>
      <c r="R15" s="53"/>
      <c r="S15" s="53"/>
      <c r="T15" s="53"/>
      <c r="U15" s="53"/>
      <c r="V15" s="45" t="s">
        <v>59</v>
      </c>
      <c r="W15" s="45"/>
      <c r="X15" s="45"/>
      <c r="Y15" s="45"/>
      <c r="Z15" s="45"/>
      <c r="AA15" s="50"/>
      <c r="AB15" s="43"/>
      <c r="AC15" s="43"/>
      <c r="AD15" s="56"/>
    </row>
    <row r="16" spans="1:30" ht="25.5">
      <c r="A16" s="45"/>
      <c r="B16" s="44"/>
      <c r="C16" s="45"/>
      <c r="D16" s="44"/>
      <c r="E16" s="44"/>
      <c r="F16" s="45"/>
      <c r="G16" s="45"/>
      <c r="H16" s="45"/>
      <c r="I16" s="45"/>
      <c r="J16" s="44"/>
      <c r="K16" s="44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1"/>
      <c r="AB16" s="44"/>
      <c r="AC16" s="44"/>
      <c r="AD16" s="57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>
      <c r="A18" s="13">
        <v>1</v>
      </c>
      <c r="B18" s="14" t="s">
        <v>78</v>
      </c>
      <c r="C18" s="14" t="s">
        <v>80</v>
      </c>
      <c r="D18" s="14" t="s">
        <v>81</v>
      </c>
      <c r="E18" s="15">
        <v>4500</v>
      </c>
      <c r="F18" s="39"/>
      <c r="G18" s="40"/>
      <c r="H18" s="16"/>
      <c r="I18" s="16"/>
      <c r="J18" s="19">
        <v>1.04</v>
      </c>
      <c r="K18" s="15" t="str">
        <f>IF(SUM(F18)=0,"",F18*J18)</f>
        <v/>
      </c>
      <c r="L18" s="17">
        <v>137.25</v>
      </c>
      <c r="M18" s="17">
        <v>145</v>
      </c>
      <c r="N18" s="17">
        <v>126.78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0">COUNTIF(K18:Z18,"&gt;0")</f>
        <v>3</v>
      </c>
      <c r="AB18" s="65">
        <f>CEILING(SUM(K18:Z18)/COUNTIF(K18:Z18,"&gt;0"),0.01)</f>
        <v>136.35</v>
      </c>
      <c r="AC18" s="65">
        <f t="shared" ref="AC18" si="1">AB18*E18</f>
        <v>613575</v>
      </c>
      <c r="AD18" s="34">
        <f t="shared" ref="AD18" si="2">STDEV(K18:Z18)/AB18*100</f>
        <v>6.7061060951278018</v>
      </c>
    </row>
    <row r="19" spans="1:30">
      <c r="A19" s="30"/>
      <c r="B19" s="31"/>
      <c r="C19" s="59" t="s">
        <v>5</v>
      </c>
      <c r="D19" s="60"/>
      <c r="E19" s="60"/>
      <c r="F19" s="60"/>
      <c r="G19" s="60"/>
      <c r="H19" s="60"/>
      <c r="I19" s="60"/>
      <c r="J19" s="60"/>
      <c r="K19" s="60"/>
      <c r="L19" s="60"/>
      <c r="M19" s="60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2"/>
      <c r="AC19" s="32">
        <f>SUM(AC18:AC18)</f>
        <v>613575</v>
      </c>
      <c r="AD19" s="33"/>
    </row>
    <row r="20" spans="1:30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1"/>
    </row>
    <row r="21" spans="1:30" s="22" customFormat="1">
      <c r="C21" s="22" t="s">
        <v>8</v>
      </c>
    </row>
    <row r="22" spans="1:30" s="22" customFormat="1" hidden="1">
      <c r="C22" s="23" t="s">
        <v>30</v>
      </c>
    </row>
    <row r="23" spans="1:30" s="22" customFormat="1" hidden="1">
      <c r="C23" s="23" t="s">
        <v>31</v>
      </c>
    </row>
    <row r="24" spans="1:30" s="22" customFormat="1" hidden="1">
      <c r="C24" s="23" t="s">
        <v>32</v>
      </c>
    </row>
    <row r="25" spans="1:30" hidden="1">
      <c r="L25" s="24"/>
    </row>
    <row r="26" spans="1:30" s="3" customFormat="1" ht="15.75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>
      <c r="C28" s="41"/>
      <c r="D28" s="26"/>
      <c r="E28" s="26"/>
      <c r="F28" s="46" t="s">
        <v>76</v>
      </c>
      <c r="G28" s="46"/>
      <c r="H28" s="46"/>
      <c r="I28" s="46"/>
      <c r="J28" s="46"/>
      <c r="K28" s="27"/>
      <c r="L28" s="46"/>
      <c r="M28" s="46"/>
      <c r="N28" s="46"/>
      <c r="O28" s="37"/>
      <c r="P28" s="37"/>
      <c r="Q28" s="1"/>
      <c r="R28" s="1"/>
      <c r="S28" s="1"/>
      <c r="T28" s="1"/>
      <c r="U28" s="1"/>
      <c r="V28" s="26"/>
      <c r="W28" s="26"/>
      <c r="X28" s="26"/>
      <c r="Y28" s="26"/>
      <c r="Z28" s="26"/>
      <c r="AA28" s="26"/>
      <c r="AB28" s="26"/>
      <c r="AC28" s="28"/>
    </row>
    <row r="29" spans="1:30" s="3" customFormat="1" ht="15.75">
      <c r="C29" s="38" t="s">
        <v>2</v>
      </c>
      <c r="D29" s="26"/>
      <c r="E29" s="26"/>
      <c r="F29" s="48" t="s">
        <v>71</v>
      </c>
      <c r="G29" s="48"/>
      <c r="H29" s="48"/>
      <c r="I29" s="48"/>
      <c r="J29" s="48"/>
      <c r="K29" s="1"/>
      <c r="L29" s="47" t="s">
        <v>7</v>
      </c>
      <c r="M29" s="47"/>
      <c r="N29" s="47"/>
      <c r="O29" s="37"/>
      <c r="P29" s="37"/>
      <c r="Q29" s="1"/>
      <c r="R29" s="1"/>
      <c r="S29" s="1"/>
      <c r="T29" s="1"/>
      <c r="U29" s="1"/>
      <c r="V29" s="26"/>
      <c r="W29" s="26"/>
      <c r="X29" s="26"/>
      <c r="Y29" s="26"/>
      <c r="Z29" s="26"/>
      <c r="AA29" s="26"/>
      <c r="AB29" s="26"/>
    </row>
    <row r="30" spans="1:30">
      <c r="C30" s="29"/>
      <c r="V30" s="27"/>
      <c r="W30" s="27"/>
      <c r="X30" s="27"/>
      <c r="Y30" s="27"/>
      <c r="Z30" s="27"/>
      <c r="AA30" s="27"/>
      <c r="AB30" s="27"/>
    </row>
    <row r="31" spans="1:30">
      <c r="C31" s="25" t="s">
        <v>27</v>
      </c>
      <c r="V31" s="27"/>
      <c r="W31" s="27"/>
      <c r="X31" s="27"/>
      <c r="Y31" s="27"/>
      <c r="Z31" s="27"/>
      <c r="AA31" s="27"/>
      <c r="AB31" s="27"/>
    </row>
    <row r="32" spans="1:30">
      <c r="V32" s="27"/>
      <c r="W32" s="27"/>
      <c r="X32" s="27"/>
      <c r="Y32" s="27"/>
      <c r="Z32" s="27"/>
      <c r="AA32" s="27"/>
      <c r="AB32" s="27"/>
    </row>
    <row r="33" spans="3:30">
      <c r="C33" s="41"/>
      <c r="D33" s="26"/>
      <c r="E33" s="26"/>
      <c r="F33" s="46" t="s">
        <v>72</v>
      </c>
      <c r="G33" s="46"/>
      <c r="H33" s="46"/>
      <c r="I33" s="46"/>
      <c r="J33" s="46"/>
      <c r="K33" s="27"/>
      <c r="L33" s="46"/>
      <c r="M33" s="46"/>
      <c r="N33" s="46"/>
      <c r="O33" s="37"/>
      <c r="P33" s="37"/>
      <c r="V33" s="26"/>
      <c r="W33" s="26"/>
      <c r="X33" s="26"/>
      <c r="Y33" s="26"/>
      <c r="Z33" s="26"/>
      <c r="AA33" s="26"/>
      <c r="AB33" s="26"/>
    </row>
    <row r="34" spans="3:30">
      <c r="C34" s="38" t="s">
        <v>2</v>
      </c>
      <c r="D34" s="26"/>
      <c r="E34" s="26"/>
      <c r="F34" s="48" t="s">
        <v>71</v>
      </c>
      <c r="G34" s="48"/>
      <c r="H34" s="48"/>
      <c r="I34" s="48"/>
      <c r="J34" s="48"/>
      <c r="L34" s="47" t="s">
        <v>7</v>
      </c>
      <c r="M34" s="47"/>
      <c r="N34" s="47"/>
      <c r="O34" s="37"/>
      <c r="P34" s="37"/>
      <c r="V34" s="26"/>
      <c r="W34" s="26"/>
      <c r="X34" s="26"/>
      <c r="Y34" s="26"/>
      <c r="Z34" s="26"/>
      <c r="AA34" s="26"/>
      <c r="AB34" s="26"/>
    </row>
    <row r="37" spans="3:30">
      <c r="C37" s="25" t="s">
        <v>65</v>
      </c>
    </row>
    <row r="39" spans="3:30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18 A18:E18" name="Диапазон3"/>
    <protectedRange sqref="P18:U18 X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V18:W18 L18:O18" name="Диапазон4_1"/>
  </protectedRanges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purl.org/dc/elements/1.1/"/>
    <ds:schemaRef ds:uri="http://purl.org/dc/dcmitype/"/>
    <ds:schemaRef ds:uri="http://www.w3.org/XML/1998/namespace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2022-10-18T09:57:49Z</cp:lastPrinted>
  <dcterms:created xsi:type="dcterms:W3CDTF">1996-10-08T23:32:33Z</dcterms:created>
  <dcterms:modified xsi:type="dcterms:W3CDTF">2022-10-26T11:06:27Z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